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90" windowWidth="23955" windowHeight="10035" activeTab="1"/>
  </bookViews>
  <sheets>
    <sheet name="Reference_Data" sheetId="1" r:id="rId1"/>
    <sheet name="Dashboard" sheetId="5" r:id="rId2"/>
    <sheet name="Final_Dashboard_Snapshot" sheetId="6" r:id="rId3"/>
  </sheets>
  <calcPr calcId="171027" iterateCount="1000" iterateDelta="1E-4"/>
</workbook>
</file>

<file path=xl/calcChain.xml><?xml version="1.0" encoding="utf-8"?>
<calcChain xmlns="http://schemas.openxmlformats.org/spreadsheetml/2006/main">
  <c r="J15" i="5" l="1"/>
  <c r="J5" i="5"/>
  <c r="E2" i="5"/>
  <c r="F2" i="5" s="1"/>
  <c r="J2" i="5"/>
  <c r="E3" i="5"/>
  <c r="F3" i="5" s="1"/>
  <c r="J3" i="5"/>
  <c r="E4" i="5"/>
  <c r="F4" i="5" s="1"/>
  <c r="J4" i="5"/>
  <c r="E5" i="5"/>
  <c r="F5" i="5" s="1"/>
  <c r="E6" i="5"/>
  <c r="F6" i="5" s="1"/>
  <c r="J6" i="5"/>
  <c r="E7" i="5"/>
  <c r="F7" i="5" s="1"/>
  <c r="J7" i="5"/>
  <c r="E8" i="5"/>
  <c r="F8" i="5" s="1"/>
  <c r="J8" i="5"/>
  <c r="C9" i="5"/>
  <c r="C20" i="5" s="1"/>
  <c r="D9" i="5"/>
  <c r="E9" i="5" s="1"/>
  <c r="F9" i="5" s="1"/>
  <c r="J9" i="5"/>
  <c r="J10" i="5"/>
  <c r="E11" i="5"/>
  <c r="F11" i="5"/>
  <c r="J11" i="5"/>
  <c r="E12" i="5"/>
  <c r="F12" i="5" s="1"/>
  <c r="J12" i="5"/>
  <c r="E13" i="5"/>
  <c r="F13" i="5" s="1"/>
  <c r="J13" i="5"/>
  <c r="E14" i="5"/>
  <c r="F14" i="5" s="1"/>
  <c r="J14" i="5"/>
  <c r="E15" i="5"/>
  <c r="F15" i="5" s="1"/>
  <c r="E16" i="5"/>
  <c r="F16" i="5" s="1"/>
  <c r="E17" i="5"/>
  <c r="F17" i="5" s="1"/>
  <c r="D18" i="5"/>
  <c r="C18" i="5"/>
  <c r="D20" i="5" l="1"/>
  <c r="E20" i="5" s="1"/>
  <c r="F20" i="5" s="1"/>
  <c r="E21" i="5"/>
  <c r="F21" i="5" s="1"/>
  <c r="E10" i="5"/>
  <c r="F10" i="5" s="1"/>
  <c r="E18" i="5"/>
  <c r="F18" i="5" s="1"/>
  <c r="E19" i="5"/>
  <c r="F19" i="5" s="1"/>
</calcChain>
</file>

<file path=xl/sharedStrings.xml><?xml version="1.0" encoding="utf-8"?>
<sst xmlns="http://schemas.openxmlformats.org/spreadsheetml/2006/main" count="109" uniqueCount="48">
  <si>
    <t>Region</t>
  </si>
  <si>
    <t>Market</t>
  </si>
  <si>
    <t>Jan Sales</t>
  </si>
  <si>
    <t>Feb Sales</t>
  </si>
  <si>
    <t>North</t>
  </si>
  <si>
    <t>Great Lakes</t>
  </si>
  <si>
    <t>New England</t>
  </si>
  <si>
    <t>New York North</t>
  </si>
  <si>
    <t>New York South</t>
  </si>
  <si>
    <t>North Carolina</t>
  </si>
  <si>
    <t>Ohio</t>
  </si>
  <si>
    <t>Shenandoah Valley</t>
  </si>
  <si>
    <t>South</t>
  </si>
  <si>
    <t>Florida</t>
  </si>
  <si>
    <t>Gulf Coast</t>
  </si>
  <si>
    <t>Illinois</t>
  </si>
  <si>
    <t>Indiana</t>
  </si>
  <si>
    <t>Kentucky</t>
  </si>
  <si>
    <t>South Carolina</t>
  </si>
  <si>
    <t>Tennessee</t>
  </si>
  <si>
    <t>Dashboard Legend</t>
  </si>
  <si>
    <t>Trends</t>
  </si>
  <si>
    <t>Up</t>
  </si>
  <si>
    <t>10% &lt; Change</t>
  </si>
  <si>
    <t>▲</t>
  </si>
  <si>
    <t>Down</t>
  </si>
  <si>
    <t xml:space="preserve">Change &lt; -10% </t>
  </si>
  <si>
    <t>▼</t>
  </si>
  <si>
    <t>Stable</t>
  </si>
  <si>
    <t>-10% &gt; Change &lt; 10%</t>
  </si>
  <si>
    <t>■</t>
  </si>
  <si>
    <t>High Performing</t>
  </si>
  <si>
    <t>Low Performing</t>
  </si>
  <si>
    <t>Sales &lt; 100000</t>
  </si>
  <si>
    <t>█</t>
  </si>
  <si>
    <t>Bars</t>
  </si>
  <si>
    <t>Symbol</t>
  </si>
  <si>
    <t>Criteria</t>
  </si>
  <si>
    <t>Highlights Color Scheme</t>
  </si>
  <si>
    <t>Repeated Symbol</t>
  </si>
  <si>
    <t xml:space="preserve"> 200000 &lt; Sales</t>
  </si>
  <si>
    <t>Trend</t>
  </si>
  <si>
    <t>North Average</t>
  </si>
  <si>
    <t>South Average</t>
  </si>
  <si>
    <t>Grand Average</t>
  </si>
  <si>
    <t>North Total</t>
  </si>
  <si>
    <t>South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</si>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</sst>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color theme="6" tint="-0.249977111117893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0" fontId="0" fillId="0" borderId="1" xfId="2" applyNumberFormat="1" applyFont="1" applyBorder="1"/>
    <xf numFmtId="2" fontId="0" fillId="0" borderId="1" xfId="2" applyNumberFormat="1" applyFont="1" applyBorder="1"/>
    <xf numFmtId="0" fontId="2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6" borderId="1" xfId="1" applyNumberFormat="1" applyFont="1" applyFill="1" applyBorder="1" applyAlignment="1">
      <alignment horizontal="center"/>
    </xf>
    <xf numFmtId="10" fontId="0" fillId="6" borderId="1" xfId="2" applyNumberFormat="1" applyFont="1" applyFill="1" applyBorder="1"/>
    <xf numFmtId="2" fontId="0" fillId="6" borderId="1" xfId="2" applyNumberFormat="1" applyFont="1" applyFill="1" applyBorder="1"/>
    <xf numFmtId="0" fontId="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1" xfId="1" applyNumberFormat="1" applyFont="1" applyFill="1" applyBorder="1" applyAlignment="1">
      <alignment horizontal="center"/>
    </xf>
    <xf numFmtId="10" fontId="0" fillId="5" borderId="1" xfId="2" applyNumberFormat="1" applyFont="1" applyFill="1" applyBorder="1"/>
    <xf numFmtId="2" fontId="0" fillId="5" borderId="1" xfId="2" applyNumberFormat="1" applyFont="1" applyFill="1" applyBorder="1"/>
    <xf numFmtId="0" fontId="10" fillId="2" borderId="1" xfId="0" applyFont="1" applyFill="1" applyBorder="1" applyAlignment="1">
      <alignment horizontal="center"/>
    </xf>
    <xf numFmtId="0" fontId="0" fillId="0" borderId="1" xfId="0" applyBorder="1"/>
  </cellXfs>
  <cellStyles count="3">
    <cellStyle name="Currency" xfId="1" builtinId="4"/>
    <cellStyle name="Normal" xfId="0" builtinId="0"/>
    <cellStyle name="Percent" xfId="2" builtinId="5"/>
  </cellStyles>
  <dxfs count="17">
    <dxf>
      <font>
        <color rgb="FFC00000"/>
      </font>
    </dxf>
    <dxf>
      <font>
        <color rgb="FF00B050"/>
      </font>
    </dxf>
    <dxf>
      <font>
        <color rgb="FF00B050"/>
      </font>
    </dxf>
    <dxf>
      <font>
        <color rgb="FFC00000"/>
      </font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C00000"/>
      </font>
    </dxf>
    <dxf>
      <font>
        <color rgb="FF00B050"/>
      </font>
    </dxf>
    <dxf>
      <font>
        <color rgb="FF00B050"/>
      </font>
    </dxf>
    <dxf>
      <font>
        <color rgb="FFC00000"/>
      </font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4</xdr:row>
      <xdr:rowOff>28575</xdr:rowOff>
    </xdr:from>
    <xdr:to>
      <xdr:col>23</xdr:col>
      <xdr:colOff>72613</xdr:colOff>
      <xdr:row>27</xdr:row>
      <xdr:rowOff>9932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6" y="790575"/>
          <a:ext cx="13474287" cy="4362857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" sqref="D1:D15"/>
    </sheetView>
  </sheetViews>
  <sheetFormatPr defaultRowHeight="15" x14ac:dyDescent="0.25"/>
  <cols>
    <col min="1" max="4" width="18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>
        <v>70261</v>
      </c>
      <c r="D2" s="1">
        <v>72505</v>
      </c>
    </row>
    <row r="3" spans="1:4" x14ac:dyDescent="0.25">
      <c r="A3" s="1" t="s">
        <v>4</v>
      </c>
      <c r="B3" s="1" t="s">
        <v>6</v>
      </c>
      <c r="C3" s="1">
        <v>217858</v>
      </c>
      <c r="D3" s="1">
        <v>257435</v>
      </c>
    </row>
    <row r="4" spans="1:4" x14ac:dyDescent="0.25">
      <c r="A4" s="1" t="s">
        <v>4</v>
      </c>
      <c r="B4" s="1" t="s">
        <v>7</v>
      </c>
      <c r="C4" s="1">
        <v>157774</v>
      </c>
      <c r="D4" s="1">
        <v>128790</v>
      </c>
    </row>
    <row r="5" spans="1:4" x14ac:dyDescent="0.25">
      <c r="A5" s="1" t="s">
        <v>4</v>
      </c>
      <c r="B5" s="1" t="s">
        <v>8</v>
      </c>
      <c r="C5" s="1">
        <v>53670</v>
      </c>
      <c r="D5" s="1">
        <v>68009</v>
      </c>
    </row>
    <row r="6" spans="1:4" x14ac:dyDescent="0.25">
      <c r="A6" s="1" t="s">
        <v>4</v>
      </c>
      <c r="B6" s="1" t="s">
        <v>9</v>
      </c>
      <c r="C6" s="1">
        <v>214600</v>
      </c>
      <c r="D6" s="1">
        <v>216589</v>
      </c>
    </row>
    <row r="7" spans="1:4" x14ac:dyDescent="0.25">
      <c r="A7" s="1" t="s">
        <v>4</v>
      </c>
      <c r="B7" s="1" t="s">
        <v>10</v>
      </c>
      <c r="C7" s="1">
        <v>100512</v>
      </c>
      <c r="D7" s="1">
        <v>98308</v>
      </c>
    </row>
    <row r="8" spans="1:4" x14ac:dyDescent="0.25">
      <c r="A8" s="1" t="s">
        <v>4</v>
      </c>
      <c r="B8" s="1" t="s">
        <v>11</v>
      </c>
      <c r="C8" s="1">
        <v>149742</v>
      </c>
      <c r="D8" s="1">
        <v>149215</v>
      </c>
    </row>
    <row r="9" spans="1:4" x14ac:dyDescent="0.25">
      <c r="A9" s="1" t="s">
        <v>12</v>
      </c>
      <c r="B9" s="1" t="s">
        <v>13</v>
      </c>
      <c r="C9" s="1">
        <v>97606</v>
      </c>
      <c r="D9" s="1">
        <v>99104</v>
      </c>
    </row>
    <row r="10" spans="1:4" x14ac:dyDescent="0.25">
      <c r="A10" s="1" t="s">
        <v>12</v>
      </c>
      <c r="B10" s="1" t="s">
        <v>14</v>
      </c>
      <c r="C10" s="1">
        <v>253703</v>
      </c>
      <c r="D10" s="1">
        <v>245881</v>
      </c>
    </row>
    <row r="11" spans="1:4" x14ac:dyDescent="0.25">
      <c r="A11" s="1" t="s">
        <v>12</v>
      </c>
      <c r="B11" s="1" t="s">
        <v>15</v>
      </c>
      <c r="C11" s="1">
        <v>129148</v>
      </c>
      <c r="D11" s="1">
        <v>131538</v>
      </c>
    </row>
    <row r="12" spans="1:4" x14ac:dyDescent="0.25">
      <c r="A12" s="1" t="s">
        <v>12</v>
      </c>
      <c r="B12" s="1" t="s">
        <v>16</v>
      </c>
      <c r="C12" s="1">
        <v>152471</v>
      </c>
      <c r="D12" s="1">
        <v>154223</v>
      </c>
    </row>
    <row r="13" spans="1:4" x14ac:dyDescent="0.25">
      <c r="A13" s="1" t="s">
        <v>12</v>
      </c>
      <c r="B13" s="1" t="s">
        <v>17</v>
      </c>
      <c r="C13" s="1">
        <v>224524</v>
      </c>
      <c r="D13" s="1">
        <v>225461</v>
      </c>
    </row>
    <row r="14" spans="1:4" x14ac:dyDescent="0.25">
      <c r="A14" s="1" t="s">
        <v>12</v>
      </c>
      <c r="B14" s="1" t="s">
        <v>18</v>
      </c>
      <c r="C14" s="1">
        <v>249535</v>
      </c>
      <c r="D14" s="1">
        <v>213452</v>
      </c>
    </row>
    <row r="15" spans="1:4" x14ac:dyDescent="0.25">
      <c r="A15" s="1" t="s">
        <v>12</v>
      </c>
      <c r="B15" s="1" t="s">
        <v>19</v>
      </c>
      <c r="C15" s="1">
        <v>307490</v>
      </c>
      <c r="D15" s="1">
        <v>268010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I21" sqref="I21"/>
    </sheetView>
  </sheetViews>
  <sheetFormatPr defaultRowHeight="15" outlineLevelRow="3" x14ac:dyDescent="0.25"/>
  <cols>
    <col min="1" max="1" width="14.28515625" bestFit="1" customWidth="1"/>
    <col min="2" max="2" width="18.28515625" bestFit="1" customWidth="1"/>
    <col min="3" max="4" width="11.5703125" bestFit="1" customWidth="1"/>
    <col min="5" max="5" width="7.85546875" bestFit="1" customWidth="1"/>
    <col min="6" max="6" width="3.140625" customWidth="1"/>
    <col min="7" max="7" width="14.7109375" customWidth="1"/>
    <col min="8" max="8" width="18.28515625" customWidth="1"/>
    <col min="9" max="9" width="10" customWidth="1"/>
    <col min="10" max="10" width="43" customWidth="1"/>
    <col min="11" max="11" width="14.7109375" customWidth="1"/>
    <col min="12" max="12" width="22.7109375" style="2" bestFit="1" customWidth="1"/>
    <col min="13" max="13" width="19.28515625" style="2" bestFit="1" customWidth="1"/>
    <col min="14" max="14" width="7.5703125" style="2" bestFit="1" customWidth="1"/>
  </cols>
  <sheetData>
    <row r="1" spans="1:14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41</v>
      </c>
      <c r="F1" s="14"/>
      <c r="H1" s="29" t="s">
        <v>1</v>
      </c>
      <c r="I1" s="29" t="s">
        <v>3</v>
      </c>
      <c r="J1" s="30"/>
      <c r="L1" s="11" t="s">
        <v>20</v>
      </c>
      <c r="M1" s="11"/>
      <c r="N1" s="11"/>
    </row>
    <row r="2" spans="1:14" outlineLevel="3" x14ac:dyDescent="0.25">
      <c r="A2" s="15" t="s">
        <v>4</v>
      </c>
      <c r="B2" s="15" t="s">
        <v>5</v>
      </c>
      <c r="C2" s="16">
        <v>70261</v>
      </c>
      <c r="D2" s="16">
        <v>72505</v>
      </c>
      <c r="E2" s="17">
        <f>(D2-C2)/C2</f>
        <v>3.193805952092911E-2</v>
      </c>
      <c r="F2" s="18" t="str">
        <f>IF(E2&gt;10%, N4, IF(E2&lt;-10%, N5, N6))</f>
        <v>■</v>
      </c>
      <c r="H2" s="15" t="s">
        <v>13</v>
      </c>
      <c r="I2" s="16">
        <v>99104</v>
      </c>
      <c r="J2" s="30" t="str">
        <f>REPT(M$17, I2/10000)</f>
        <v>█████████</v>
      </c>
    </row>
    <row r="3" spans="1:14" outlineLevel="3" x14ac:dyDescent="0.25">
      <c r="A3" s="15" t="s">
        <v>4</v>
      </c>
      <c r="B3" s="15" t="s">
        <v>6</v>
      </c>
      <c r="C3" s="16">
        <v>217858</v>
      </c>
      <c r="D3" s="16">
        <v>257435</v>
      </c>
      <c r="E3" s="17">
        <f t="shared" ref="E3:E9" si="0">(D3-C3)/C3</f>
        <v>0.18166420328838051</v>
      </c>
      <c r="F3" s="18" t="str">
        <f>IF(E3&gt;10%, N4, IF(E3&lt;-10%, N5, N6))</f>
        <v>▲</v>
      </c>
      <c r="H3" s="15" t="s">
        <v>5</v>
      </c>
      <c r="I3" s="16">
        <v>72505</v>
      </c>
      <c r="J3" s="30" t="str">
        <f>REPT(M$17, I3/10000)</f>
        <v>███████</v>
      </c>
      <c r="L3" s="3" t="s">
        <v>21</v>
      </c>
      <c r="M3" s="3" t="s">
        <v>37</v>
      </c>
      <c r="N3" s="3" t="s">
        <v>36</v>
      </c>
    </row>
    <row r="4" spans="1:14" outlineLevel="3" x14ac:dyDescent="0.25">
      <c r="A4" s="15" t="s">
        <v>4</v>
      </c>
      <c r="B4" s="15" t="s">
        <v>7</v>
      </c>
      <c r="C4" s="16">
        <v>157774</v>
      </c>
      <c r="D4" s="16">
        <v>128790</v>
      </c>
      <c r="E4" s="17">
        <f t="shared" si="0"/>
        <v>-0.18370580704045025</v>
      </c>
      <c r="F4" s="18" t="str">
        <f>IF(E4&gt;10%, N4, IF(E4&lt;-10%, N5, N6))</f>
        <v>▼</v>
      </c>
      <c r="H4" s="15" t="s">
        <v>14</v>
      </c>
      <c r="I4" s="16">
        <v>245881</v>
      </c>
      <c r="J4" s="30" t="str">
        <f>REPT(M$17, I4/10000)</f>
        <v>████████████████████████</v>
      </c>
      <c r="L4" s="4" t="s">
        <v>22</v>
      </c>
      <c r="M4" s="4" t="s">
        <v>23</v>
      </c>
      <c r="N4" s="5" t="s">
        <v>24</v>
      </c>
    </row>
    <row r="5" spans="1:14" outlineLevel="3" x14ac:dyDescent="0.25">
      <c r="A5" s="15" t="s">
        <v>4</v>
      </c>
      <c r="B5" s="15" t="s">
        <v>8</v>
      </c>
      <c r="C5" s="16">
        <v>53670</v>
      </c>
      <c r="D5" s="16">
        <v>68009</v>
      </c>
      <c r="E5" s="17">
        <f t="shared" si="0"/>
        <v>0.26716974100987517</v>
      </c>
      <c r="F5" s="18" t="str">
        <f>IF(E5&gt;10%, N4, IF(E5&lt;-10%, N5, N6))</f>
        <v>▲</v>
      </c>
      <c r="H5" s="15" t="s">
        <v>15</v>
      </c>
      <c r="I5" s="16">
        <v>131538</v>
      </c>
      <c r="J5" s="30" t="str">
        <f t="shared" ref="J5" si="1">REPT(M$17, I5/10000)</f>
        <v>█████████████</v>
      </c>
      <c r="L5" s="4" t="s">
        <v>25</v>
      </c>
      <c r="M5" s="4" t="s">
        <v>26</v>
      </c>
      <c r="N5" s="5" t="s">
        <v>27</v>
      </c>
    </row>
    <row r="6" spans="1:14" outlineLevel="3" x14ac:dyDescent="0.25">
      <c r="A6" s="15" t="s">
        <v>4</v>
      </c>
      <c r="B6" s="15" t="s">
        <v>9</v>
      </c>
      <c r="C6" s="16">
        <v>214600</v>
      </c>
      <c r="D6" s="16">
        <v>216589</v>
      </c>
      <c r="E6" s="17">
        <f t="shared" si="0"/>
        <v>9.2684063373718543E-3</v>
      </c>
      <c r="F6" s="18" t="str">
        <f>IF(E6&gt;10%, N4, IF(E6&lt;-10%, N5, N6))</f>
        <v>■</v>
      </c>
      <c r="H6" s="15" t="s">
        <v>16</v>
      </c>
      <c r="I6" s="16">
        <v>154223</v>
      </c>
      <c r="J6" s="30" t="str">
        <f>REPT(M$17, I6/10000)</f>
        <v>███████████████</v>
      </c>
      <c r="L6" s="4" t="s">
        <v>28</v>
      </c>
      <c r="M6" s="6" t="s">
        <v>29</v>
      </c>
      <c r="N6" s="5" t="s">
        <v>30</v>
      </c>
    </row>
    <row r="7" spans="1:14" outlineLevel="3" x14ac:dyDescent="0.25">
      <c r="A7" s="15" t="s">
        <v>4</v>
      </c>
      <c r="B7" s="15" t="s">
        <v>10</v>
      </c>
      <c r="C7" s="16">
        <v>100512</v>
      </c>
      <c r="D7" s="16">
        <v>98308</v>
      </c>
      <c r="E7" s="17">
        <f t="shared" si="0"/>
        <v>-2.1927730022285895E-2</v>
      </c>
      <c r="F7" s="18" t="str">
        <f>IF(E7&gt;10%, N4, IF(E7&lt;-10%, N5, N6))</f>
        <v>■</v>
      </c>
      <c r="H7" s="15" t="s">
        <v>17</v>
      </c>
      <c r="I7" s="16">
        <v>225461</v>
      </c>
      <c r="J7" s="30" t="str">
        <f>REPT(M$17, I7/10000)</f>
        <v>██████████████████████</v>
      </c>
    </row>
    <row r="8" spans="1:14" outlineLevel="3" x14ac:dyDescent="0.25">
      <c r="A8" s="15" t="s">
        <v>4</v>
      </c>
      <c r="B8" s="15" t="s">
        <v>11</v>
      </c>
      <c r="C8" s="16">
        <v>149742</v>
      </c>
      <c r="D8" s="16">
        <v>149215</v>
      </c>
      <c r="E8" s="17">
        <f t="shared" si="0"/>
        <v>-3.5193866784202161E-3</v>
      </c>
      <c r="F8" s="18" t="str">
        <f>IF(E8&gt;10%, N4, IF(E8&lt;-10%, N5, N6))</f>
        <v>■</v>
      </c>
      <c r="H8" s="15" t="s">
        <v>6</v>
      </c>
      <c r="I8" s="16">
        <v>257435</v>
      </c>
      <c r="J8" s="30" t="str">
        <f>REPT(M$17, I8/10000)</f>
        <v>█████████████████████████</v>
      </c>
    </row>
    <row r="9" spans="1:14" outlineLevel="2" x14ac:dyDescent="0.25">
      <c r="A9" s="19" t="s">
        <v>45</v>
      </c>
      <c r="B9" s="20"/>
      <c r="C9" s="21">
        <f>SUBTOTAL(9,C2:C8)</f>
        <v>964417</v>
      </c>
      <c r="D9" s="21">
        <f>SUBTOTAL(9,D2:D8)</f>
        <v>990851</v>
      </c>
      <c r="E9" s="22">
        <f t="shared" si="0"/>
        <v>2.7409305310876934E-2</v>
      </c>
      <c r="F9" s="23" t="str">
        <f>IF(E9&gt;10%, N4, IF(E9&lt;-10%, N5, N6))</f>
        <v>■</v>
      </c>
      <c r="H9" s="15" t="s">
        <v>7</v>
      </c>
      <c r="I9" s="16">
        <v>128790</v>
      </c>
      <c r="J9" s="30" t="str">
        <f>REPT(M$17, I9/10000)</f>
        <v>████████████</v>
      </c>
    </row>
    <row r="10" spans="1:14" outlineLevel="1" x14ac:dyDescent="0.25">
      <c r="A10" s="19" t="s">
        <v>42</v>
      </c>
      <c r="B10" s="20"/>
      <c r="C10" s="21"/>
      <c r="D10" s="21"/>
      <c r="E10" s="22">
        <f>SUBTOTAL(1,E2:E8)</f>
        <v>4.0126783773628612E-2</v>
      </c>
      <c r="F10" s="23" t="str">
        <f>IF(E10&gt;10%, N4, IF(E10&lt;-10%, N5, N6))</f>
        <v>■</v>
      </c>
      <c r="H10" s="15" t="s">
        <v>8</v>
      </c>
      <c r="I10" s="16">
        <v>68009</v>
      </c>
      <c r="J10" s="30" t="str">
        <f>REPT(M$17, I10/10000)</f>
        <v>██████</v>
      </c>
    </row>
    <row r="11" spans="1:14" outlineLevel="3" x14ac:dyDescent="0.25">
      <c r="A11" s="15" t="s">
        <v>12</v>
      </c>
      <c r="B11" s="15" t="s">
        <v>13</v>
      </c>
      <c r="C11" s="16">
        <v>97606</v>
      </c>
      <c r="D11" s="16">
        <v>99104</v>
      </c>
      <c r="E11" s="17">
        <f>(D11-C11)/C11</f>
        <v>1.5347417166977439E-2</v>
      </c>
      <c r="F11" s="18" t="str">
        <f>IF(E11&gt;10%, N4, IF(E11&lt;-10%, N5, N6))</f>
        <v>■</v>
      </c>
      <c r="H11" s="15" t="s">
        <v>9</v>
      </c>
      <c r="I11" s="16">
        <v>216589</v>
      </c>
      <c r="J11" s="30" t="str">
        <f>REPT(M$17, I11/10000)</f>
        <v>█████████████████████</v>
      </c>
      <c r="L11" s="3" t="s">
        <v>38</v>
      </c>
      <c r="M11" s="7" t="s">
        <v>37</v>
      </c>
    </row>
    <row r="12" spans="1:14" outlineLevel="3" x14ac:dyDescent="0.25">
      <c r="A12" s="15" t="s">
        <v>12</v>
      </c>
      <c r="B12" s="15" t="s">
        <v>14</v>
      </c>
      <c r="C12" s="16">
        <v>253703</v>
      </c>
      <c r="D12" s="16">
        <v>245881</v>
      </c>
      <c r="E12" s="17">
        <f t="shared" ref="E12:E18" si="2">(D12-C12)/C12</f>
        <v>-3.0831326393460069E-2</v>
      </c>
      <c r="F12" s="18" t="str">
        <f>IF(E12&gt;10%, N4, IF(E12&lt;-10%, N5, N6))</f>
        <v>■</v>
      </c>
      <c r="H12" s="15" t="s">
        <v>10</v>
      </c>
      <c r="I12" s="16">
        <v>98308</v>
      </c>
      <c r="J12" s="30" t="str">
        <f>REPT(M$17, I12/10000)</f>
        <v>█████████</v>
      </c>
      <c r="L12" s="8" t="s">
        <v>31</v>
      </c>
      <c r="M12" s="8" t="s">
        <v>40</v>
      </c>
    </row>
    <row r="13" spans="1:14" outlineLevel="3" x14ac:dyDescent="0.25">
      <c r="A13" s="15" t="s">
        <v>12</v>
      </c>
      <c r="B13" s="15" t="s">
        <v>15</v>
      </c>
      <c r="C13" s="16">
        <v>129148</v>
      </c>
      <c r="D13" s="16">
        <v>131538</v>
      </c>
      <c r="E13" s="17">
        <f t="shared" si="2"/>
        <v>1.8505900207513859E-2</v>
      </c>
      <c r="F13" s="18" t="str">
        <f>IF(E13&gt;10%, N4, IF(E13&lt;-10%, N5, N6))</f>
        <v>■</v>
      </c>
      <c r="H13" s="15" t="s">
        <v>11</v>
      </c>
      <c r="I13" s="16">
        <v>149215</v>
      </c>
      <c r="J13" s="30" t="str">
        <f>REPT(M$17, I13/10000)</f>
        <v>██████████████</v>
      </c>
      <c r="L13" s="9" t="s">
        <v>32</v>
      </c>
      <c r="M13" s="9" t="s">
        <v>33</v>
      </c>
    </row>
    <row r="14" spans="1:14" outlineLevel="3" x14ac:dyDescent="0.25">
      <c r="A14" s="15" t="s">
        <v>12</v>
      </c>
      <c r="B14" s="15" t="s">
        <v>16</v>
      </c>
      <c r="C14" s="16">
        <v>152471</v>
      </c>
      <c r="D14" s="16">
        <v>154223</v>
      </c>
      <c r="E14" s="17">
        <f t="shared" si="2"/>
        <v>1.1490709708731497E-2</v>
      </c>
      <c r="F14" s="18" t="str">
        <f>IF(E14&gt;10%, N4, IF(E14&lt;-10%, N5, N6))</f>
        <v>■</v>
      </c>
      <c r="H14" s="15" t="s">
        <v>18</v>
      </c>
      <c r="I14" s="16">
        <v>213452</v>
      </c>
      <c r="J14" s="30" t="str">
        <f>REPT(M$17, I14/10000)</f>
        <v>█████████████████████</v>
      </c>
    </row>
    <row r="15" spans="1:14" outlineLevel="3" x14ac:dyDescent="0.25">
      <c r="A15" s="15" t="s">
        <v>12</v>
      </c>
      <c r="B15" s="15" t="s">
        <v>17</v>
      </c>
      <c r="C15" s="16">
        <v>224524</v>
      </c>
      <c r="D15" s="16">
        <v>225461</v>
      </c>
      <c r="E15" s="17">
        <f t="shared" si="2"/>
        <v>4.1732732358233417E-3</v>
      </c>
      <c r="F15" s="18" t="str">
        <f>IF(E15&gt;10%, N4, IF(E15&lt;-10%, N5, N6))</f>
        <v>■</v>
      </c>
      <c r="H15" s="15" t="s">
        <v>19</v>
      </c>
      <c r="I15" s="16">
        <v>268010</v>
      </c>
      <c r="J15" s="30" t="str">
        <f>REPT(M$17, I15/10000)</f>
        <v>██████████████████████████</v>
      </c>
    </row>
    <row r="16" spans="1:14" outlineLevel="3" x14ac:dyDescent="0.25">
      <c r="A16" s="15" t="s">
        <v>12</v>
      </c>
      <c r="B16" s="15" t="s">
        <v>18</v>
      </c>
      <c r="C16" s="16">
        <v>249535</v>
      </c>
      <c r="D16" s="16">
        <v>213452</v>
      </c>
      <c r="E16" s="17">
        <f t="shared" si="2"/>
        <v>-0.14460095778147353</v>
      </c>
      <c r="F16" s="18" t="str">
        <f>IF(E16&gt;10%, N4, IF(E16&lt;-10%, N5, N6))</f>
        <v>▼</v>
      </c>
      <c r="L16" s="7" t="s">
        <v>35</v>
      </c>
      <c r="M16" s="7" t="s">
        <v>39</v>
      </c>
    </row>
    <row r="17" spans="1:13" outlineLevel="3" x14ac:dyDescent="0.25">
      <c r="A17" s="15" t="s">
        <v>12</v>
      </c>
      <c r="B17" s="15" t="s">
        <v>19</v>
      </c>
      <c r="C17" s="16">
        <v>307490</v>
      </c>
      <c r="D17" s="16">
        <v>268010</v>
      </c>
      <c r="E17" s="17">
        <f t="shared" si="2"/>
        <v>-0.12839441933070994</v>
      </c>
      <c r="F17" s="18" t="str">
        <f>IF(E17&gt;10%, N4, IF(E17&lt;-10%, N5, N6))</f>
        <v>▼</v>
      </c>
      <c r="M17" s="10" t="s">
        <v>34</v>
      </c>
    </row>
    <row r="18" spans="1:13" outlineLevel="2" x14ac:dyDescent="0.25">
      <c r="A18" s="19" t="s">
        <v>46</v>
      </c>
      <c r="B18" s="20"/>
      <c r="C18" s="21">
        <f>SUBTOTAL(9,C11:C17)</f>
        <v>1414477</v>
      </c>
      <c r="D18" s="21">
        <f>SUBTOTAL(9,D11:D17)</f>
        <v>1337669</v>
      </c>
      <c r="E18" s="22">
        <f t="shared" si="2"/>
        <v>-5.4301342474992527E-2</v>
      </c>
      <c r="F18" s="23" t="str">
        <f>IF(E18&gt;10%, N4, IF(E18&lt;-10%, N5, N6))</f>
        <v>■</v>
      </c>
      <c r="M18" s="12"/>
    </row>
    <row r="19" spans="1:13" outlineLevel="1" x14ac:dyDescent="0.25">
      <c r="A19" s="19" t="s">
        <v>43</v>
      </c>
      <c r="B19" s="20"/>
      <c r="C19" s="21"/>
      <c r="D19" s="21"/>
      <c r="E19" s="22">
        <f>SUBTOTAL(1,E11:E17)</f>
        <v>-3.6329914740942486E-2</v>
      </c>
      <c r="F19" s="23" t="str">
        <f>IF(E19&gt;10%, N4, IF(E19&lt;-10%, N5, N6))</f>
        <v>■</v>
      </c>
      <c r="M19" s="12"/>
    </row>
    <row r="20" spans="1:13" x14ac:dyDescent="0.25">
      <c r="A20" s="24" t="s">
        <v>47</v>
      </c>
      <c r="B20" s="25"/>
      <c r="C20" s="26">
        <f>SUBTOTAL(9,C2:C17)</f>
        <v>2378894</v>
      </c>
      <c r="D20" s="26">
        <f>SUBTOTAL(9,D2:D17)</f>
        <v>2328520</v>
      </c>
      <c r="E20" s="27">
        <f>(D20-C20)/C20</f>
        <v>-2.1175386545176037E-2</v>
      </c>
      <c r="F20" s="28" t="str">
        <f>IF(E20&gt;10%, N4, IF(E20&lt;-10%, N5, N6))</f>
        <v>■</v>
      </c>
      <c r="M20" s="12"/>
    </row>
    <row r="21" spans="1:13" x14ac:dyDescent="0.25">
      <c r="A21" s="24" t="s">
        <v>44</v>
      </c>
      <c r="B21" s="25"/>
      <c r="C21" s="26"/>
      <c r="D21" s="26"/>
      <c r="E21" s="27">
        <f>SUBTOTAL(1,E2:E8,E11:E17)</f>
        <v>1.8984345163430641E-3</v>
      </c>
      <c r="F21" s="28" t="str">
        <f>IF(E21&gt;10%, N4, IF(E21&lt;-10%, N5, N6))</f>
        <v>■</v>
      </c>
      <c r="M21" s="12"/>
    </row>
  </sheetData>
  <sortState ref="H2:I9">
    <sortCondition ref="H2:H15"/>
  </sortState>
  <mergeCells count="2">
    <mergeCell ref="L1:N1"/>
    <mergeCell ref="E1:F1"/>
  </mergeCells>
  <conditionalFormatting sqref="C2:D8">
    <cfRule type="cellIs" dxfId="15" priority="7" operator="lessThan">
      <formula>100000</formula>
    </cfRule>
    <cfRule type="cellIs" dxfId="14" priority="8" operator="greaterThan">
      <formula>200000</formula>
    </cfRule>
  </conditionalFormatting>
  <conditionalFormatting sqref="C11:D17">
    <cfRule type="cellIs" dxfId="13" priority="5" operator="lessThan">
      <formula>100000</formula>
    </cfRule>
    <cfRule type="cellIs" dxfId="12" priority="6" operator="greaterThan">
      <formula>200000</formula>
    </cfRule>
  </conditionalFormatting>
  <conditionalFormatting sqref="F2:F21">
    <cfRule type="cellIs" dxfId="11" priority="3" operator="equal">
      <formula>$N$5</formula>
    </cfRule>
    <cfRule type="cellIs" dxfId="10" priority="4" operator="equal">
      <formula>$N$4</formula>
    </cfRule>
  </conditionalFormatting>
  <conditionalFormatting sqref="J2:J15">
    <cfRule type="expression" dxfId="9" priority="2">
      <formula>I2&gt;200000</formula>
    </cfRule>
    <cfRule type="expression" dxfId="8" priority="1">
      <formula>I2&lt;100000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5" workbookViewId="0">
      <selection activeCell="F28" sqref="F28"/>
    </sheetView>
  </sheetViews>
  <sheetFormatPr defaultRowHeight="15" x14ac:dyDescent="0.25"/>
  <sheetData/>
  <sheetProtection password="857F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Reference_Data</vt:lpstr>
      <vt:lpstr>Dashboard</vt:lpstr>
      <vt:lpstr>Final_Dashboard_Snapshot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Neo</cp:lastModifiedBy>
  <dcterms:created xsi:type="dcterms:W3CDTF">2011-02-21T14:38:14Z</dcterms:created>
  <dcterms:modified xsi:type="dcterms:W3CDTF">2017-03-12T22:15:10Z</dcterms:modified>
</cp:coreProperties>
</file>